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badalyan\Desktop\"/>
    </mc:Choice>
  </mc:AlternateContent>
  <xr:revisionPtr revIDLastSave="0" documentId="13_ncr:1_{BEC2FB28-2392-4C00-9AD1-8241593A6FE9}" xr6:coauthVersionLast="36" xr6:coauthVersionMax="36" xr10:uidLastSave="{00000000-0000-0000-0000-000000000000}"/>
  <bookViews>
    <workbookView xWindow="0" yWindow="0" windowWidth="20565" windowHeight="8535" xr2:uid="{00000000-000D-0000-FFFF-FFFF00000000}"/>
  </bookViews>
  <sheets>
    <sheet name="Спецификация" sheetId="1" r:id="rId1"/>
  </sheets>
  <definedNames>
    <definedName name="_xlnm._FilterDatabase" localSheetId="0" hidden="1">Спецификация!$C$5:$G$64</definedName>
  </definedName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8" i="1" l="1"/>
  <c r="F74" i="1"/>
  <c r="F67" i="1"/>
</calcChain>
</file>

<file path=xl/sharedStrings.xml><?xml version="1.0" encoding="utf-8"?>
<sst xmlns="http://schemas.openxmlformats.org/spreadsheetml/2006/main" count="220" uniqueCount="72">
  <si>
    <t>Спецификация основных материалов и оборудования</t>
  </si>
  <si>
    <t>Наименование позиции оборудования/материала</t>
  </si>
  <si>
    <t>м3</t>
  </si>
  <si>
    <t>т</t>
  </si>
  <si>
    <t>Кабель сигнально-блокировочный СБЗПу 10х2х0,9</t>
  </si>
  <si>
    <t>м</t>
  </si>
  <si>
    <t>Кабель сигнально-блокировочный СБЗПу 12х2х0,9</t>
  </si>
  <si>
    <t>Кабель сигнально-блокировочный СБЗПу 7х2х0,9</t>
  </si>
  <si>
    <t>Кабель СБЗПуЭ 4х2</t>
  </si>
  <si>
    <t>Кабель сигнально-блокировочный СБЗПу 19х2х0,9</t>
  </si>
  <si>
    <t>Кабель сигнально-блокировочный СБЗПу 24х2х0,9</t>
  </si>
  <si>
    <t>Кабель сигнально-блокировочный СБЗПу 27х2х0,9</t>
  </si>
  <si>
    <t>Муфта прямая для сигнально-блокировочного кабеля МСБ-П 7-10</t>
  </si>
  <si>
    <t>шт</t>
  </si>
  <si>
    <t>Муфта прямая для сигнально-блокировочного кабеля МСБ-П 12-19</t>
  </si>
  <si>
    <t>Муфта прямая для сигнально-блокировочного кабеля МСБ-П 3-4 МСБ-П 3-4 ССД</t>
  </si>
  <si>
    <t>Муфта прямая для сигнально-блокировочного кабеля МСБ-П 24  ССД</t>
  </si>
  <si>
    <t>Муфта прямая для сигнально-блокировочного кабеля МСБ-П 27-30 ССД</t>
  </si>
  <si>
    <t>Кабель СБЗПу-7х2</t>
  </si>
  <si>
    <t>Кабель СБЗПу-14х2</t>
  </si>
  <si>
    <t>Кабель СБЗПу 12х2</t>
  </si>
  <si>
    <t>Кабель сигнально-блокировочный СБЗПу 30х2х0,9</t>
  </si>
  <si>
    <t>МПЦ Терминал -2 Вынос (20275-МПЦ)</t>
  </si>
  <si>
    <t>МПЦ Терминал -1 Вынос (20275-МПЦ)</t>
  </si>
  <si>
    <t>Вынос ВОЛС (20275- СС1)</t>
  </si>
  <si>
    <t>Стойка опор металлическая МШК-10-100</t>
  </si>
  <si>
    <t>Узел анкеровки и спуск ВОК в защитной трубе на мет.опорах 411307-ТМП-245</t>
  </si>
  <si>
    <t>Узел двухсторонней анкеровки ВОК на мет. опорах с запасом кабеля 411307-ТМП-241</t>
  </si>
  <si>
    <t>Узел двухсторонней анкеровки ВОК на мет. опоре с запасом кабеля и установкой соединительной муфты 411307-ТМП-242</t>
  </si>
  <si>
    <t>Узел перехода ВОК по ригелю жесткой поперечины на мет. опорах 411307-ТМП-330-7</t>
  </si>
  <si>
    <t>Узел перехода ВОК по ригелю жесткой поперечины на мет. опорах 411307-ТМП-330-8</t>
  </si>
  <si>
    <t>Узел перехода ВОК по ригелю жесткой поперечины на мет. опорах 411307-ТМП-330-9</t>
  </si>
  <si>
    <t>Узел подвески BOK на металлических опорах с кольцом: 41 1307-ТМП-136</t>
  </si>
  <si>
    <t>Узел подвески ВОК с увеличенным габаритом на металлических опорах с кольцом 411307-ТМП-147</t>
  </si>
  <si>
    <t>Узел подвески двух ВОК на металлических опорах с кольцами 411307-ТМП-151</t>
  </si>
  <si>
    <t>Узел подвески двух ВОК с увеличенным габаритом на металлических опорах с кольцами 411307-ТМП-161</t>
  </si>
  <si>
    <t>Узел подвески двух ВОК с увеличенным габаритом на металлических опорах с кольцом 411307-ТМП-159</t>
  </si>
  <si>
    <t>Зажим натяжной спиральный HCO-12-9,8/11,5П(К-12)</t>
  </si>
  <si>
    <t>Лодочка Л5</t>
  </si>
  <si>
    <t>Штанга анкерная (500-750) ША</t>
  </si>
  <si>
    <t>Кабель оптический, количество влокон 32, макс. растягивающее усилие 7кН ОКСН-32ХG.652D-7КН</t>
  </si>
  <si>
    <t>Шкаф телекоммуникационный настенный разборный 19”,9U(600x350) ШТ-НСр-9U-600-350-М</t>
  </si>
  <si>
    <t>Кросс оптический стоечный (ПОЛНАЯ КОМПЛЕКТАЦИЯ) ШКОС-М-1U/2-32-FC/ST</t>
  </si>
  <si>
    <t>Кросс настенный оптический (ПОЛНАЯ КОМПЛЕКТАЦИЯ) ШКОН -СТ/2 -32 -FC/ST</t>
  </si>
  <si>
    <t>Труба полиэтиленовая ПЭ 100 SDR 7,4-110х15,1</t>
  </si>
  <si>
    <t>Песок природный для строительных работ II класс, средний</t>
  </si>
  <si>
    <t>Кабель сигнально-блокировочный СБВБПу 3х2х0,9-380</t>
  </si>
  <si>
    <t>Смеси асфальтобетонные плотные крупнозернистые, тип А, марка I</t>
  </si>
  <si>
    <t>Кабель сигнально-блокировочный СБЗПу 3х2х0,9-700</t>
  </si>
  <si>
    <t>Вынос сетей СДПС (20275- ВОР)</t>
  </si>
  <si>
    <t>Примечание</t>
  </si>
  <si>
    <t xml:space="preserve">Кол-во </t>
  </si>
  <si>
    <t>Ед. Изм.</t>
  </si>
  <si>
    <t>№ п/п</t>
  </si>
  <si>
    <t>Трубы гибкие гофрированные двустенные из ПВХ, диаметр 110 мм, с протяжкой</t>
  </si>
  <si>
    <t>Изолирующая пластина под опоры 4182и-2-3.00.03</t>
  </si>
  <si>
    <t>Знак высокого напряжения</t>
  </si>
  <si>
    <t>Знак для нумерации опор</t>
  </si>
  <si>
    <t>Узел соединения фундамента со стойкой для болтов М36 4182и-2-3.00.00</t>
  </si>
  <si>
    <t>Лента сигнальная "Осторожно внизу кабель" ЛСС-40 "Связь"</t>
  </si>
  <si>
    <t>Узел анкеровки ВОК на мет.опорах 411307-ТМП-236</t>
  </si>
  <si>
    <t>Запас ВОК на мет.опорах 411307-ТМП-240</t>
  </si>
  <si>
    <t>Узел крепления муфты на мет.опорах 411307-ТМП-249</t>
  </si>
  <si>
    <t>Узел перехода ВОК на самостоятельных металлических опорах 411307-ТМП-320-1</t>
  </si>
  <si>
    <t>Узел перехода ВОК по ригелю жесткой поперечины на мет. опорах 411307-ТМП-330-6</t>
  </si>
  <si>
    <t>Кабель сигнально-блокировочный с медными жилами, с полиэтиленовой изоляцией с гидрофобным заполнением, экранированный, не поддерживающий горение СБВБбШвнг(А)-LS 3х2х0,9</t>
  </si>
  <si>
    <t>Пена монтажная, огнестойкая</t>
  </si>
  <si>
    <t xml:space="preserve"> Муфта разветвительная, напольная РМ 4-28</t>
  </si>
  <si>
    <t>Фундаменты трехлучевые железобетонные с анкерным креплением стоек опор контактной сети, ТСА-4.0-100-Э, бетон В30, расход арматуры от 100 до 150 кг/м3, тип несущей способности 3</t>
  </si>
  <si>
    <t>Битум нефтяной дорожный МГ 40/70, МГ 70/130, МГ 130/200, СГ 40/70, СГ 70/130, СГ 130/200</t>
  </si>
  <si>
    <t>Ленты самослипающиеся для герметизации и гидроизоляции на основе стеклоткани и кремнийорганической резины для электромонтажных и ремонтных работ, цвет красный, ширина 26 мм, толщина 0,5 мм
ПРИМЕНИТЕЛЬНО - Лента ИМАГ-ЛМ-КС100</t>
  </si>
  <si>
    <t>Материал Заказчика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</si>
</sst>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6">
    <xf numFmtId="0" fontId="0" fillId="0" borderId="0" xfId="0"/>
    <xf numFmtId="0" fontId="0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0" fillId="0" borderId="1" xfId="0" applyFont="1" applyFill="1" applyBorder="1" applyAlignment="1">
      <alignment horizontal="right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right" vertical="center" wrapText="1"/>
    </xf>
    <xf numFmtId="0" fontId="4" fillId="0" borderId="1" xfId="1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5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0" fillId="0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left" vertical="center" wrapText="1"/>
    </xf>
    <xf numFmtId="49" fontId="3" fillId="2" borderId="1" xfId="1" applyNumberFormat="1" applyFont="1" applyFill="1" applyBorder="1" applyAlignment="1">
      <alignment horizontal="right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4" fontId="0" fillId="0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2" fillId="0" borderId="0" xfId="0" applyFont="1" applyFill="1" applyAlignment="1">
      <alignment horizontal="center" vertical="center"/>
    </xf>
  </cellXfs>
  <cellStyles count="3">
    <cellStyle name="Обычный" xfId="0" builtinId="0"/>
    <cellStyle name="Обычный 10 3" xfId="1" xr:uid="{00000000-0005-0000-0000-000001000000}"/>
    <cellStyle name="СводВедРес" xfId="2" xr:uid="{00000000-0005-0000-0000-000002000000}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2:G79"/>
  <sheetViews>
    <sheetView showGridLines="0" tabSelected="1" topLeftCell="A63" zoomScaleNormal="100" zoomScaleSheetLayoutView="100" workbookViewId="0">
      <selection activeCell="M73" sqref="M73"/>
    </sheetView>
  </sheetViews>
  <sheetFormatPr defaultRowHeight="15" x14ac:dyDescent="0.25"/>
  <cols>
    <col min="1" max="2" width="2.28515625" style="1" customWidth="1"/>
    <col min="3" max="3" width="4.140625" style="14" bestFit="1" customWidth="1"/>
    <col min="4" max="4" width="76.5703125" style="1" bestFit="1" customWidth="1"/>
    <col min="5" max="5" width="8.7109375" style="4" bestFit="1" customWidth="1"/>
    <col min="6" max="6" width="12.28515625" style="4" customWidth="1"/>
    <col min="7" max="7" width="31.140625" style="4" customWidth="1"/>
    <col min="8" max="16384" width="9.140625" style="1"/>
  </cols>
  <sheetData>
    <row r="2" spans="3:7" x14ac:dyDescent="0.25">
      <c r="C2" s="25" t="s">
        <v>0</v>
      </c>
      <c r="D2" s="25"/>
      <c r="E2" s="25"/>
      <c r="F2" s="25"/>
      <c r="G2" s="25"/>
    </row>
    <row r="3" spans="3:7" x14ac:dyDescent="0.25">
      <c r="C3" s="2"/>
      <c r="D3" s="2"/>
      <c r="E3" s="5"/>
      <c r="F3" s="5"/>
      <c r="G3" s="5"/>
    </row>
    <row r="4" spans="3:7" s="10" customFormat="1" ht="30" x14ac:dyDescent="0.25">
      <c r="C4" s="7" t="s">
        <v>53</v>
      </c>
      <c r="D4" s="7" t="s">
        <v>1</v>
      </c>
      <c r="E4" s="8" t="s">
        <v>52</v>
      </c>
      <c r="F4" s="9" t="s">
        <v>51</v>
      </c>
      <c r="G4" s="9" t="s">
        <v>50</v>
      </c>
    </row>
    <row r="5" spans="3:7" s="13" customFormat="1" x14ac:dyDescent="0.25">
      <c r="C5" s="11">
        <v>1</v>
      </c>
      <c r="D5" s="11">
        <v>2</v>
      </c>
      <c r="E5" s="12">
        <v>3</v>
      </c>
      <c r="F5" s="12">
        <v>4</v>
      </c>
      <c r="G5" s="12">
        <v>5</v>
      </c>
    </row>
    <row r="6" spans="3:7" x14ac:dyDescent="0.25">
      <c r="C6" s="15">
        <v>1</v>
      </c>
      <c r="D6" s="16" t="s">
        <v>22</v>
      </c>
      <c r="E6" s="17"/>
      <c r="F6" s="18"/>
      <c r="G6" s="24"/>
    </row>
    <row r="7" spans="3:7" x14ac:dyDescent="0.25">
      <c r="C7" s="19">
        <v>1</v>
      </c>
      <c r="D7" s="3" t="s">
        <v>54</v>
      </c>
      <c r="E7" s="20" t="s">
        <v>5</v>
      </c>
      <c r="F7" s="21">
        <v>5</v>
      </c>
      <c r="G7" s="6" t="s">
        <v>71</v>
      </c>
    </row>
    <row r="8" spans="3:7" x14ac:dyDescent="0.25">
      <c r="C8" s="19">
        <v>2</v>
      </c>
      <c r="D8" s="3" t="s">
        <v>4</v>
      </c>
      <c r="E8" s="20" t="s">
        <v>5</v>
      </c>
      <c r="F8" s="21">
        <v>275.39999999999998</v>
      </c>
      <c r="G8" s="6" t="s">
        <v>71</v>
      </c>
    </row>
    <row r="9" spans="3:7" x14ac:dyDescent="0.25">
      <c r="C9" s="19">
        <v>3</v>
      </c>
      <c r="D9" s="3" t="s">
        <v>6</v>
      </c>
      <c r="E9" s="20" t="s">
        <v>5</v>
      </c>
      <c r="F9" s="21">
        <v>520.20000000000005</v>
      </c>
      <c r="G9" s="6" t="s">
        <v>71</v>
      </c>
    </row>
    <row r="10" spans="3:7" x14ac:dyDescent="0.25">
      <c r="C10" s="19">
        <v>4</v>
      </c>
      <c r="D10" s="3" t="s">
        <v>7</v>
      </c>
      <c r="E10" s="20" t="s">
        <v>5</v>
      </c>
      <c r="F10" s="21">
        <v>306</v>
      </c>
      <c r="G10" s="6" t="s">
        <v>71</v>
      </c>
    </row>
    <row r="11" spans="3:7" x14ac:dyDescent="0.25">
      <c r="C11" s="19">
        <v>5</v>
      </c>
      <c r="D11" s="3" t="s">
        <v>8</v>
      </c>
      <c r="E11" s="20" t="s">
        <v>5</v>
      </c>
      <c r="F11" s="21">
        <v>673.2</v>
      </c>
      <c r="G11" s="6" t="s">
        <v>71</v>
      </c>
    </row>
    <row r="12" spans="3:7" x14ac:dyDescent="0.25">
      <c r="C12" s="19">
        <v>6</v>
      </c>
      <c r="D12" s="3" t="s">
        <v>9</v>
      </c>
      <c r="E12" s="20" t="s">
        <v>5</v>
      </c>
      <c r="F12" s="21">
        <v>1091.4000000000001</v>
      </c>
      <c r="G12" s="6" t="s">
        <v>71</v>
      </c>
    </row>
    <row r="13" spans="3:7" x14ac:dyDescent="0.25">
      <c r="C13" s="19">
        <v>7</v>
      </c>
      <c r="D13" s="3" t="s">
        <v>10</v>
      </c>
      <c r="E13" s="20" t="s">
        <v>5</v>
      </c>
      <c r="F13" s="21">
        <v>489.6</v>
      </c>
      <c r="G13" s="6" t="s">
        <v>71</v>
      </c>
    </row>
    <row r="14" spans="3:7" x14ac:dyDescent="0.25">
      <c r="C14" s="19">
        <v>8</v>
      </c>
      <c r="D14" s="3" t="s">
        <v>11</v>
      </c>
      <c r="E14" s="20" t="s">
        <v>5</v>
      </c>
      <c r="F14" s="21">
        <v>244.8</v>
      </c>
      <c r="G14" s="6" t="s">
        <v>71</v>
      </c>
    </row>
    <row r="15" spans="3:7" x14ac:dyDescent="0.25">
      <c r="C15" s="19">
        <v>9</v>
      </c>
      <c r="D15" s="3" t="s">
        <v>12</v>
      </c>
      <c r="E15" s="20" t="s">
        <v>13</v>
      </c>
      <c r="F15" s="21">
        <v>8</v>
      </c>
      <c r="G15" s="6" t="s">
        <v>71</v>
      </c>
    </row>
    <row r="16" spans="3:7" x14ac:dyDescent="0.25">
      <c r="C16" s="19">
        <v>10</v>
      </c>
      <c r="D16" s="3" t="s">
        <v>14</v>
      </c>
      <c r="E16" s="20" t="s">
        <v>13</v>
      </c>
      <c r="F16" s="21">
        <v>26</v>
      </c>
      <c r="G16" s="6" t="s">
        <v>71</v>
      </c>
    </row>
    <row r="17" spans="3:7" x14ac:dyDescent="0.25">
      <c r="C17" s="19">
        <v>11</v>
      </c>
      <c r="D17" s="3" t="s">
        <v>15</v>
      </c>
      <c r="E17" s="20" t="s">
        <v>13</v>
      </c>
      <c r="F17" s="21">
        <v>10</v>
      </c>
      <c r="G17" s="6" t="s">
        <v>71</v>
      </c>
    </row>
    <row r="18" spans="3:7" x14ac:dyDescent="0.25">
      <c r="C18" s="19">
        <v>12</v>
      </c>
      <c r="D18" s="3" t="s">
        <v>16</v>
      </c>
      <c r="E18" s="20" t="s">
        <v>13</v>
      </c>
      <c r="F18" s="21">
        <v>8</v>
      </c>
      <c r="G18" s="6" t="s">
        <v>71</v>
      </c>
    </row>
    <row r="19" spans="3:7" x14ac:dyDescent="0.25">
      <c r="C19" s="19">
        <v>13</v>
      </c>
      <c r="D19" s="3" t="s">
        <v>17</v>
      </c>
      <c r="E19" s="20" t="s">
        <v>13</v>
      </c>
      <c r="F19" s="21">
        <v>4</v>
      </c>
      <c r="G19" s="6" t="s">
        <v>71</v>
      </c>
    </row>
    <row r="20" spans="3:7" x14ac:dyDescent="0.25">
      <c r="C20" s="15">
        <v>14</v>
      </c>
      <c r="D20" s="22" t="s">
        <v>23</v>
      </c>
      <c r="E20" s="23"/>
      <c r="F20" s="24"/>
      <c r="G20" s="24"/>
    </row>
    <row r="21" spans="3:7" x14ac:dyDescent="0.25">
      <c r="C21" s="19">
        <v>15</v>
      </c>
      <c r="D21" s="3" t="s">
        <v>4</v>
      </c>
      <c r="E21" s="20" t="s">
        <v>5</v>
      </c>
      <c r="F21" s="21">
        <v>2887.1</v>
      </c>
      <c r="G21" s="6" t="s">
        <v>71</v>
      </c>
    </row>
    <row r="22" spans="3:7" x14ac:dyDescent="0.25">
      <c r="C22" s="19">
        <v>16</v>
      </c>
      <c r="D22" s="3" t="s">
        <v>18</v>
      </c>
      <c r="E22" s="20" t="s">
        <v>5</v>
      </c>
      <c r="F22" s="21">
        <v>7282.1</v>
      </c>
      <c r="G22" s="6" t="s">
        <v>71</v>
      </c>
    </row>
    <row r="23" spans="3:7" x14ac:dyDescent="0.25">
      <c r="C23" s="19">
        <v>17</v>
      </c>
      <c r="D23" s="3" t="s">
        <v>19</v>
      </c>
      <c r="E23" s="20" t="s">
        <v>5</v>
      </c>
      <c r="F23" s="21">
        <v>2272.1</v>
      </c>
      <c r="G23" s="6" t="s">
        <v>71</v>
      </c>
    </row>
    <row r="24" spans="3:7" x14ac:dyDescent="0.25">
      <c r="C24" s="19">
        <v>18</v>
      </c>
      <c r="D24" s="3" t="s">
        <v>20</v>
      </c>
      <c r="E24" s="20" t="s">
        <v>5</v>
      </c>
      <c r="F24" s="21">
        <v>7997.1</v>
      </c>
      <c r="G24" s="6" t="s">
        <v>71</v>
      </c>
    </row>
    <row r="25" spans="3:7" x14ac:dyDescent="0.25">
      <c r="C25" s="19">
        <v>19</v>
      </c>
      <c r="D25" s="3" t="s">
        <v>8</v>
      </c>
      <c r="E25" s="20" t="s">
        <v>5</v>
      </c>
      <c r="F25" s="21">
        <v>8137.1</v>
      </c>
      <c r="G25" s="6" t="s">
        <v>71</v>
      </c>
    </row>
    <row r="26" spans="3:7" x14ac:dyDescent="0.25">
      <c r="C26" s="19">
        <v>20</v>
      </c>
      <c r="D26" s="3" t="s">
        <v>9</v>
      </c>
      <c r="E26" s="20" t="s">
        <v>5</v>
      </c>
      <c r="F26" s="21">
        <v>4167.1000000000004</v>
      </c>
      <c r="G26" s="6" t="s">
        <v>71</v>
      </c>
    </row>
    <row r="27" spans="3:7" x14ac:dyDescent="0.25">
      <c r="C27" s="19">
        <v>21</v>
      </c>
      <c r="D27" s="3" t="s">
        <v>10</v>
      </c>
      <c r="E27" s="20" t="s">
        <v>5</v>
      </c>
      <c r="F27" s="21">
        <v>5417.1</v>
      </c>
      <c r="G27" s="6" t="s">
        <v>71</v>
      </c>
    </row>
    <row r="28" spans="3:7" x14ac:dyDescent="0.25">
      <c r="C28" s="19">
        <v>22</v>
      </c>
      <c r="D28" s="3" t="s">
        <v>11</v>
      </c>
      <c r="E28" s="20" t="s">
        <v>5</v>
      </c>
      <c r="F28" s="21">
        <v>2872.1</v>
      </c>
      <c r="G28" s="6" t="s">
        <v>71</v>
      </c>
    </row>
    <row r="29" spans="3:7" x14ac:dyDescent="0.25">
      <c r="C29" s="19">
        <v>23</v>
      </c>
      <c r="D29" s="3" t="s">
        <v>21</v>
      </c>
      <c r="E29" s="20" t="s">
        <v>5</v>
      </c>
      <c r="F29" s="21">
        <v>4172.1000000000004</v>
      </c>
      <c r="G29" s="6" t="s">
        <v>71</v>
      </c>
    </row>
    <row r="30" spans="3:7" x14ac:dyDescent="0.25">
      <c r="C30" s="19">
        <v>24</v>
      </c>
      <c r="D30" s="3" t="s">
        <v>12</v>
      </c>
      <c r="E30" s="20" t="s">
        <v>13</v>
      </c>
      <c r="F30" s="21">
        <v>66</v>
      </c>
      <c r="G30" s="6" t="s">
        <v>71</v>
      </c>
    </row>
    <row r="31" spans="3:7" x14ac:dyDescent="0.25">
      <c r="C31" s="19">
        <v>25</v>
      </c>
      <c r="D31" s="3" t="s">
        <v>14</v>
      </c>
      <c r="E31" s="20" t="s">
        <v>13</v>
      </c>
      <c r="F31" s="21">
        <v>124</v>
      </c>
      <c r="G31" s="6" t="s">
        <v>71</v>
      </c>
    </row>
    <row r="32" spans="3:7" x14ac:dyDescent="0.25">
      <c r="C32" s="19">
        <v>26</v>
      </c>
      <c r="D32" s="3" t="s">
        <v>15</v>
      </c>
      <c r="E32" s="20" t="s">
        <v>13</v>
      </c>
      <c r="F32" s="21">
        <v>54</v>
      </c>
      <c r="G32" s="6" t="s">
        <v>71</v>
      </c>
    </row>
    <row r="33" spans="3:7" x14ac:dyDescent="0.25">
      <c r="C33" s="19">
        <v>27</v>
      </c>
      <c r="D33" s="3" t="s">
        <v>16</v>
      </c>
      <c r="E33" s="20" t="s">
        <v>13</v>
      </c>
      <c r="F33" s="21">
        <v>36</v>
      </c>
      <c r="G33" s="6" t="s">
        <v>71</v>
      </c>
    </row>
    <row r="34" spans="3:7" x14ac:dyDescent="0.25">
      <c r="C34" s="19">
        <v>28</v>
      </c>
      <c r="D34" s="3" t="s">
        <v>17</v>
      </c>
      <c r="E34" s="20" t="s">
        <v>13</v>
      </c>
      <c r="F34" s="21">
        <v>54</v>
      </c>
      <c r="G34" s="6" t="s">
        <v>71</v>
      </c>
    </row>
    <row r="35" spans="3:7" x14ac:dyDescent="0.25">
      <c r="C35" s="19">
        <v>29</v>
      </c>
      <c r="D35" s="3" t="s">
        <v>54</v>
      </c>
      <c r="E35" s="20" t="s">
        <v>5</v>
      </c>
      <c r="F35" s="21">
        <v>25</v>
      </c>
      <c r="G35" s="6" t="s">
        <v>71</v>
      </c>
    </row>
    <row r="36" spans="3:7" x14ac:dyDescent="0.25">
      <c r="C36" s="15">
        <v>30</v>
      </c>
      <c r="D36" s="22" t="s">
        <v>24</v>
      </c>
      <c r="E36" s="23"/>
      <c r="F36" s="24"/>
      <c r="G36" s="24"/>
    </row>
    <row r="37" spans="3:7" x14ac:dyDescent="0.25">
      <c r="C37" s="19">
        <v>31</v>
      </c>
      <c r="D37" s="3" t="s">
        <v>25</v>
      </c>
      <c r="E37" s="20" t="s">
        <v>13</v>
      </c>
      <c r="F37" s="21">
        <v>1</v>
      </c>
      <c r="G37" s="6" t="s">
        <v>71</v>
      </c>
    </row>
    <row r="38" spans="3:7" x14ac:dyDescent="0.25">
      <c r="C38" s="19">
        <v>32</v>
      </c>
      <c r="D38" s="3" t="s">
        <v>55</v>
      </c>
      <c r="E38" s="20" t="s">
        <v>13</v>
      </c>
      <c r="F38" s="21">
        <v>1</v>
      </c>
      <c r="G38" s="6" t="s">
        <v>71</v>
      </c>
    </row>
    <row r="39" spans="3:7" x14ac:dyDescent="0.25">
      <c r="C39" s="19">
        <v>33</v>
      </c>
      <c r="D39" s="3" t="s">
        <v>56</v>
      </c>
      <c r="E39" s="20" t="s">
        <v>13</v>
      </c>
      <c r="F39" s="21">
        <v>1</v>
      </c>
      <c r="G39" s="6" t="s">
        <v>71</v>
      </c>
    </row>
    <row r="40" spans="3:7" x14ac:dyDescent="0.25">
      <c r="C40" s="19">
        <v>34</v>
      </c>
      <c r="D40" s="3" t="s">
        <v>57</v>
      </c>
      <c r="E40" s="20" t="s">
        <v>13</v>
      </c>
      <c r="F40" s="21">
        <v>1</v>
      </c>
      <c r="G40" s="6" t="s">
        <v>71</v>
      </c>
    </row>
    <row r="41" spans="3:7" x14ac:dyDescent="0.25">
      <c r="C41" s="19">
        <v>35</v>
      </c>
      <c r="D41" s="3" t="s">
        <v>58</v>
      </c>
      <c r="E41" s="20" t="s">
        <v>13</v>
      </c>
      <c r="F41" s="21">
        <v>1</v>
      </c>
      <c r="G41" s="6" t="s">
        <v>71</v>
      </c>
    </row>
    <row r="42" spans="3:7" x14ac:dyDescent="0.25">
      <c r="C42" s="19">
        <v>36</v>
      </c>
      <c r="D42" s="3" t="s">
        <v>59</v>
      </c>
      <c r="E42" s="20" t="s">
        <v>5</v>
      </c>
      <c r="F42" s="21">
        <v>180</v>
      </c>
      <c r="G42" s="6" t="s">
        <v>71</v>
      </c>
    </row>
    <row r="43" spans="3:7" x14ac:dyDescent="0.25">
      <c r="C43" s="19">
        <v>37</v>
      </c>
      <c r="D43" s="3" t="s">
        <v>26</v>
      </c>
      <c r="E43" s="20" t="s">
        <v>13</v>
      </c>
      <c r="F43" s="21">
        <v>13</v>
      </c>
      <c r="G43" s="6" t="s">
        <v>71</v>
      </c>
    </row>
    <row r="44" spans="3:7" ht="30" x14ac:dyDescent="0.25">
      <c r="C44" s="19">
        <v>38</v>
      </c>
      <c r="D44" s="3" t="s">
        <v>27</v>
      </c>
      <c r="E44" s="20" t="s">
        <v>13</v>
      </c>
      <c r="F44" s="21">
        <v>16</v>
      </c>
      <c r="G44" s="6" t="s">
        <v>71</v>
      </c>
    </row>
    <row r="45" spans="3:7" x14ac:dyDescent="0.25">
      <c r="C45" s="19">
        <v>39</v>
      </c>
      <c r="D45" s="3" t="s">
        <v>60</v>
      </c>
      <c r="E45" s="20" t="s">
        <v>13</v>
      </c>
      <c r="F45" s="21">
        <v>1</v>
      </c>
      <c r="G45" s="6" t="s">
        <v>71</v>
      </c>
    </row>
    <row r="46" spans="3:7" x14ac:dyDescent="0.25">
      <c r="C46" s="19">
        <v>40</v>
      </c>
      <c r="D46" s="3" t="s">
        <v>61</v>
      </c>
      <c r="E46" s="20" t="s">
        <v>13</v>
      </c>
      <c r="F46" s="21">
        <v>6</v>
      </c>
      <c r="G46" s="6" t="s">
        <v>71</v>
      </c>
    </row>
    <row r="47" spans="3:7" x14ac:dyDescent="0.25">
      <c r="C47" s="19">
        <v>41</v>
      </c>
      <c r="D47" s="3" t="s">
        <v>62</v>
      </c>
      <c r="E47" s="20" t="s">
        <v>13</v>
      </c>
      <c r="F47" s="21">
        <v>3</v>
      </c>
      <c r="G47" s="6" t="s">
        <v>71</v>
      </c>
    </row>
    <row r="48" spans="3:7" ht="30" x14ac:dyDescent="0.25">
      <c r="C48" s="19">
        <v>42</v>
      </c>
      <c r="D48" s="3" t="s">
        <v>63</v>
      </c>
      <c r="E48" s="20" t="s">
        <v>13</v>
      </c>
      <c r="F48" s="21">
        <v>1</v>
      </c>
      <c r="G48" s="6" t="s">
        <v>71</v>
      </c>
    </row>
    <row r="49" spans="3:7" ht="30" x14ac:dyDescent="0.25">
      <c r="C49" s="19">
        <v>43</v>
      </c>
      <c r="D49" s="3" t="s">
        <v>64</v>
      </c>
      <c r="E49" s="20" t="s">
        <v>13</v>
      </c>
      <c r="F49" s="21">
        <v>6</v>
      </c>
      <c r="G49" s="6" t="s">
        <v>71</v>
      </c>
    </row>
    <row r="50" spans="3:7" x14ac:dyDescent="0.25">
      <c r="C50" s="19">
        <v>44</v>
      </c>
      <c r="D50" s="3" t="s">
        <v>44</v>
      </c>
      <c r="E50" s="20" t="s">
        <v>5</v>
      </c>
      <c r="F50" s="21">
        <v>345</v>
      </c>
      <c r="G50" s="6" t="s">
        <v>71</v>
      </c>
    </row>
    <row r="51" spans="3:7" ht="45" x14ac:dyDescent="0.25">
      <c r="C51" s="19">
        <v>45</v>
      </c>
      <c r="D51" s="3" t="s">
        <v>65</v>
      </c>
      <c r="E51" s="20" t="s">
        <v>5</v>
      </c>
      <c r="F51" s="21">
        <v>3427</v>
      </c>
      <c r="G51" s="6" t="s">
        <v>71</v>
      </c>
    </row>
    <row r="52" spans="3:7" x14ac:dyDescent="0.25">
      <c r="C52" s="19">
        <v>46</v>
      </c>
      <c r="D52" s="3" t="s">
        <v>44</v>
      </c>
      <c r="E52" s="20" t="s">
        <v>5</v>
      </c>
      <c r="F52" s="21">
        <v>112</v>
      </c>
      <c r="G52" s="6" t="s">
        <v>71</v>
      </c>
    </row>
    <row r="53" spans="3:7" x14ac:dyDescent="0.25">
      <c r="C53" s="19">
        <v>47</v>
      </c>
      <c r="D53" s="3" t="s">
        <v>66</v>
      </c>
      <c r="E53" s="20" t="s">
        <v>13</v>
      </c>
      <c r="F53" s="21">
        <v>8</v>
      </c>
      <c r="G53" s="6" t="s">
        <v>71</v>
      </c>
    </row>
    <row r="54" spans="3:7" x14ac:dyDescent="0.25">
      <c r="C54" s="19">
        <v>48</v>
      </c>
      <c r="D54" s="3" t="s">
        <v>67</v>
      </c>
      <c r="E54" s="20" t="s">
        <v>13</v>
      </c>
      <c r="F54" s="21">
        <v>1</v>
      </c>
      <c r="G54" s="6" t="s">
        <v>71</v>
      </c>
    </row>
    <row r="55" spans="3:7" ht="30" x14ac:dyDescent="0.25">
      <c r="C55" s="19">
        <v>49</v>
      </c>
      <c r="D55" s="3" t="s">
        <v>28</v>
      </c>
      <c r="E55" s="20" t="s">
        <v>13</v>
      </c>
      <c r="F55" s="21">
        <v>7</v>
      </c>
      <c r="G55" s="6" t="s">
        <v>71</v>
      </c>
    </row>
    <row r="56" spans="3:7" ht="30" x14ac:dyDescent="0.25">
      <c r="C56" s="19">
        <v>50</v>
      </c>
      <c r="D56" s="3" t="s">
        <v>29</v>
      </c>
      <c r="E56" s="20" t="s">
        <v>13</v>
      </c>
      <c r="F56" s="21">
        <v>7</v>
      </c>
      <c r="G56" s="6" t="s">
        <v>71</v>
      </c>
    </row>
    <row r="57" spans="3:7" ht="30" x14ac:dyDescent="0.25">
      <c r="C57" s="19">
        <v>51</v>
      </c>
      <c r="D57" s="3" t="s">
        <v>30</v>
      </c>
      <c r="E57" s="20" t="s">
        <v>13</v>
      </c>
      <c r="F57" s="21">
        <v>4</v>
      </c>
      <c r="G57" s="6" t="s">
        <v>71</v>
      </c>
    </row>
    <row r="58" spans="3:7" ht="30" x14ac:dyDescent="0.25">
      <c r="C58" s="19">
        <v>52</v>
      </c>
      <c r="D58" s="3" t="s">
        <v>31</v>
      </c>
      <c r="E58" s="20" t="s">
        <v>13</v>
      </c>
      <c r="F58" s="21">
        <v>1</v>
      </c>
      <c r="G58" s="6" t="s">
        <v>71</v>
      </c>
    </row>
    <row r="59" spans="3:7" x14ac:dyDescent="0.25">
      <c r="C59" s="19">
        <v>53</v>
      </c>
      <c r="D59" s="3" t="s">
        <v>32</v>
      </c>
      <c r="E59" s="20" t="s">
        <v>13</v>
      </c>
      <c r="F59" s="21">
        <v>71</v>
      </c>
      <c r="G59" s="6" t="s">
        <v>71</v>
      </c>
    </row>
    <row r="60" spans="3:7" ht="30" x14ac:dyDescent="0.25">
      <c r="C60" s="19">
        <v>54</v>
      </c>
      <c r="D60" s="3" t="s">
        <v>33</v>
      </c>
      <c r="E60" s="20" t="s">
        <v>13</v>
      </c>
      <c r="F60" s="21">
        <v>6</v>
      </c>
      <c r="G60" s="6" t="s">
        <v>71</v>
      </c>
    </row>
    <row r="61" spans="3:7" x14ac:dyDescent="0.25">
      <c r="C61" s="19">
        <v>55</v>
      </c>
      <c r="D61" s="3" t="s">
        <v>34</v>
      </c>
      <c r="E61" s="20" t="s">
        <v>13</v>
      </c>
      <c r="F61" s="21">
        <v>61</v>
      </c>
      <c r="G61" s="6" t="s">
        <v>71</v>
      </c>
    </row>
    <row r="62" spans="3:7" ht="30" x14ac:dyDescent="0.25">
      <c r="C62" s="19">
        <v>56</v>
      </c>
      <c r="D62" s="3" t="s">
        <v>35</v>
      </c>
      <c r="E62" s="20" t="s">
        <v>13</v>
      </c>
      <c r="F62" s="21">
        <v>5</v>
      </c>
      <c r="G62" s="6" t="s">
        <v>71</v>
      </c>
    </row>
    <row r="63" spans="3:7" ht="30" x14ac:dyDescent="0.25">
      <c r="C63" s="19">
        <v>57</v>
      </c>
      <c r="D63" s="3" t="s">
        <v>36</v>
      </c>
      <c r="E63" s="20" t="s">
        <v>13</v>
      </c>
      <c r="F63" s="21">
        <v>2</v>
      </c>
      <c r="G63" s="6" t="s">
        <v>71</v>
      </c>
    </row>
    <row r="64" spans="3:7" ht="15" customHeight="1" x14ac:dyDescent="0.25">
      <c r="C64" s="19">
        <v>58</v>
      </c>
      <c r="D64" s="3" t="s">
        <v>37</v>
      </c>
      <c r="E64" s="20" t="s">
        <v>13</v>
      </c>
      <c r="F64" s="21">
        <v>26</v>
      </c>
      <c r="G64" s="6" t="s">
        <v>71</v>
      </c>
    </row>
    <row r="65" spans="3:7" x14ac:dyDescent="0.25">
      <c r="C65" s="19">
        <v>59</v>
      </c>
      <c r="D65" s="3" t="s">
        <v>38</v>
      </c>
      <c r="E65" s="20" t="s">
        <v>13</v>
      </c>
      <c r="F65" s="21">
        <v>18</v>
      </c>
      <c r="G65" s="6" t="s">
        <v>71</v>
      </c>
    </row>
    <row r="66" spans="3:7" x14ac:dyDescent="0.25">
      <c r="C66" s="19">
        <v>60</v>
      </c>
      <c r="D66" s="3" t="s">
        <v>39</v>
      </c>
      <c r="E66" s="20" t="s">
        <v>13</v>
      </c>
      <c r="F66" s="21">
        <v>14</v>
      </c>
      <c r="G66" s="6" t="s">
        <v>71</v>
      </c>
    </row>
    <row r="67" spans="3:7" ht="30" x14ac:dyDescent="0.25">
      <c r="C67" s="19">
        <v>61</v>
      </c>
      <c r="D67" s="3" t="s">
        <v>40</v>
      </c>
      <c r="E67" s="20" t="s">
        <v>5</v>
      </c>
      <c r="F67" s="21">
        <f>10.445*1000</f>
        <v>10445</v>
      </c>
      <c r="G67" s="6" t="s">
        <v>71</v>
      </c>
    </row>
    <row r="68" spans="3:7" ht="30" x14ac:dyDescent="0.25">
      <c r="C68" s="19">
        <v>62</v>
      </c>
      <c r="D68" s="3" t="s">
        <v>41</v>
      </c>
      <c r="E68" s="20" t="s">
        <v>13</v>
      </c>
      <c r="F68" s="21">
        <v>2</v>
      </c>
      <c r="G68" s="6" t="s">
        <v>71</v>
      </c>
    </row>
    <row r="69" spans="3:7" x14ac:dyDescent="0.25">
      <c r="C69" s="19">
        <v>63</v>
      </c>
      <c r="D69" s="3" t="s">
        <v>42</v>
      </c>
      <c r="E69" s="20" t="s">
        <v>13</v>
      </c>
      <c r="F69" s="21">
        <v>19</v>
      </c>
      <c r="G69" s="6" t="s">
        <v>71</v>
      </c>
    </row>
    <row r="70" spans="3:7" x14ac:dyDescent="0.25">
      <c r="C70" s="19">
        <v>64</v>
      </c>
      <c r="D70" s="3" t="s">
        <v>43</v>
      </c>
      <c r="E70" s="20" t="s">
        <v>13</v>
      </c>
      <c r="F70" s="21">
        <v>3</v>
      </c>
      <c r="G70" s="6" t="s">
        <v>71</v>
      </c>
    </row>
    <row r="71" spans="3:7" x14ac:dyDescent="0.25">
      <c r="C71" s="19">
        <v>65</v>
      </c>
      <c r="D71" s="3" t="s">
        <v>44</v>
      </c>
      <c r="E71" s="20" t="s">
        <v>5</v>
      </c>
      <c r="F71" s="21">
        <v>457</v>
      </c>
      <c r="G71" s="6" t="s">
        <v>71</v>
      </c>
    </row>
    <row r="72" spans="3:7" x14ac:dyDescent="0.25">
      <c r="C72" s="19">
        <v>66</v>
      </c>
      <c r="D72" s="3" t="s">
        <v>45</v>
      </c>
      <c r="E72" s="20" t="s">
        <v>2</v>
      </c>
      <c r="F72" s="21">
        <v>17</v>
      </c>
      <c r="G72" s="6" t="s">
        <v>71</v>
      </c>
    </row>
    <row r="73" spans="3:7" ht="45" x14ac:dyDescent="0.25">
      <c r="C73" s="19">
        <v>67</v>
      </c>
      <c r="D73" s="3" t="s">
        <v>68</v>
      </c>
      <c r="E73" s="20" t="s">
        <v>2</v>
      </c>
      <c r="F73" s="21">
        <v>0.73</v>
      </c>
      <c r="G73" s="6" t="s">
        <v>71</v>
      </c>
    </row>
    <row r="74" spans="3:7" x14ac:dyDescent="0.25">
      <c r="C74" s="19">
        <v>68</v>
      </c>
      <c r="D74" s="3" t="s">
        <v>46</v>
      </c>
      <c r="E74" s="20" t="s">
        <v>5</v>
      </c>
      <c r="F74" s="21">
        <f>3.427*1000</f>
        <v>3427</v>
      </c>
      <c r="G74" s="6" t="s">
        <v>71</v>
      </c>
    </row>
    <row r="75" spans="3:7" ht="30" x14ac:dyDescent="0.25">
      <c r="C75" s="19">
        <v>69</v>
      </c>
      <c r="D75" s="3" t="s">
        <v>69</v>
      </c>
      <c r="E75" s="20" t="s">
        <v>3</v>
      </c>
      <c r="F75" s="21">
        <v>3.9E-2</v>
      </c>
      <c r="G75" s="6" t="s">
        <v>71</v>
      </c>
    </row>
    <row r="76" spans="3:7" x14ac:dyDescent="0.25">
      <c r="C76" s="19">
        <v>70</v>
      </c>
      <c r="D76" s="3" t="s">
        <v>47</v>
      </c>
      <c r="E76" s="20" t="s">
        <v>3</v>
      </c>
      <c r="F76" s="21">
        <v>6.24</v>
      </c>
      <c r="G76" s="6" t="s">
        <v>71</v>
      </c>
    </row>
    <row r="77" spans="3:7" x14ac:dyDescent="0.25">
      <c r="C77" s="15">
        <v>71</v>
      </c>
      <c r="D77" s="22" t="s">
        <v>49</v>
      </c>
      <c r="E77" s="23"/>
      <c r="F77" s="24"/>
      <c r="G77" s="24"/>
    </row>
    <row r="78" spans="3:7" x14ac:dyDescent="0.25">
      <c r="C78" s="19">
        <v>72</v>
      </c>
      <c r="D78" s="3" t="s">
        <v>48</v>
      </c>
      <c r="E78" s="20" t="s">
        <v>5</v>
      </c>
      <c r="F78" s="21">
        <f>0.7344*1000</f>
        <v>734.40000000000009</v>
      </c>
      <c r="G78" s="6" t="s">
        <v>71</v>
      </c>
    </row>
    <row r="79" spans="3:7" ht="60" x14ac:dyDescent="0.25">
      <c r="C79" s="19">
        <v>73</v>
      </c>
      <c r="D79" s="3" t="s">
        <v>70</v>
      </c>
      <c r="E79" s="20" t="s">
        <v>5</v>
      </c>
      <c r="F79" s="21">
        <v>1.44</v>
      </c>
      <c r="G79" s="6" t="s">
        <v>71</v>
      </c>
    </row>
  </sheetData>
  <mergeCells count="1">
    <mergeCell ref="C2:G2"/>
  </mergeCells>
  <pageMargins left="0.7" right="0.7" top="0.75" bottom="0.75" header="0.3" footer="0.3"/>
  <pageSetup paperSize="9" scale="7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Спецификация</vt:lpstr>
    </vt:vector>
  </TitlesOfParts>
  <Company>AO SUEK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Подосенова Ольга Николаевна</dc:creator>
  <cp:lastModifiedBy>Бадалян Ишхан Мехакович</cp:lastModifiedBy>
  <dcterms:created xsi:type="dcterms:W3CDTF">2025-08-06T07:52:50Z</dcterms:created>
  <dcterms:modified xsi:type="dcterms:W3CDTF">2026-08-20T10:27:04Z</dcterms:modified>
</cp:coreProperties>
</file>